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http://pde.corp.rst.lt/pirkimai/GSC2025/202510760/Pirkimo inicijavimas/Užsakovo dokumentai/Pirkimo sąlygos/EN/"/>
    </mc:Choice>
  </mc:AlternateContent>
  <xr:revisionPtr revIDLastSave="0" documentId="13_ncr:1_{EBB62F61-B015-4BA3-8444-D242FEA9BA23}" xr6:coauthVersionLast="47" xr6:coauthVersionMax="47" xr10:uidLastSave="{00000000-0000-0000-0000-000000000000}"/>
  <bookViews>
    <workbookView xWindow="-105" yWindow="0" windowWidth="14610" windowHeight="17385" xr2:uid="{B252ED48-9BB2-42E0-A39E-503DDC165E22}"/>
  </bookViews>
  <sheets>
    <sheet name="Fixed rates"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4" l="1"/>
  <c r="E35" i="4" s="1"/>
  <c r="D27" i="4"/>
  <c r="D30" i="4"/>
  <c r="E7" i="4"/>
  <c r="E8" i="4"/>
  <c r="E9" i="4"/>
  <c r="E10" i="4"/>
  <c r="E6" i="4"/>
  <c r="E11" i="4" l="1"/>
  <c r="C38" i="4" s="1"/>
</calcChain>
</file>

<file path=xl/sharedStrings.xml><?xml version="1.0" encoding="utf-8"?>
<sst xmlns="http://schemas.openxmlformats.org/spreadsheetml/2006/main" count="77" uniqueCount="60">
  <si>
    <t>A</t>
  </si>
  <si>
    <t>B</t>
  </si>
  <si>
    <t>C</t>
  </si>
  <si>
    <t>D</t>
  </si>
  <si>
    <t>1.</t>
  </si>
  <si>
    <t>2.</t>
  </si>
  <si>
    <t>3.</t>
  </si>
  <si>
    <t xml:space="preserve">4. </t>
  </si>
  <si>
    <t>5.</t>
  </si>
  <si>
    <t>6.</t>
  </si>
  <si>
    <t>6.1.</t>
  </si>
  <si>
    <t>6.2.</t>
  </si>
  <si>
    <t>6.3.</t>
  </si>
  <si>
    <t>6.4.</t>
  </si>
  <si>
    <t>6.5.</t>
  </si>
  <si>
    <t>6.6.</t>
  </si>
  <si>
    <t>6.7.</t>
  </si>
  <si>
    <t>6.8.</t>
  </si>
  <si>
    <t>6.9.</t>
  </si>
  <si>
    <t>6.10.</t>
  </si>
  <si>
    <t>6.11.</t>
  </si>
  <si>
    <t>7.</t>
  </si>
  <si>
    <t>8.</t>
  </si>
  <si>
    <t>E=CxD</t>
  </si>
  <si>
    <t>Annex No 3 of the tender</t>
  </si>
  <si>
    <t>TENDER PRICE</t>
  </si>
  <si>
    <t>No</t>
  </si>
  <si>
    <t>Category</t>
  </si>
  <si>
    <t>Maximum quantity of licenses during validity of the Contract (1 license = 1 user)</t>
  </si>
  <si>
    <t>Price rate of 1 unit in EUR exc. VAT</t>
  </si>
  <si>
    <t>Price in EUR exc. VAT</t>
  </si>
  <si>
    <t>License lease for Year 2 (including license maintenance)  </t>
  </si>
  <si>
    <t>License lease for Year 1 (including license maintenance)  </t>
  </si>
  <si>
    <t>License lease for Year 3 (including license maintenance)  </t>
  </si>
  <si>
    <t>License lease for Year 4 (including license maintenance)  </t>
  </si>
  <si>
    <t>License lease for Year 5 (including license maintenance)  </t>
  </si>
  <si>
    <t>Total license price in EUR exc. VAT</t>
  </si>
  <si>
    <t>Quantity during the validity of the Contract</t>
  </si>
  <si>
    <t>Installation services excluding functionality specified in Table 1 pont 6.12 of the Technical specification:</t>
  </si>
  <si>
    <t>Installation services price in EUR exc. VAT</t>
  </si>
  <si>
    <t>Note: The Supplier, according to its proposed breakdown of the implementation of functionalities, lists the implementation stages, indicating the functionality covered in each stage, according to the functionality provided in Table 1, p. 6 of the Technical Specification, except for the functionality provided in Table 1, p. 6.12 of the Technical Specification. If the Supplier combines the functionality to be implemented and requires less than 11 stages, the excess rows are deleted.</t>
  </si>
  <si>
    <t>Maximum quantity of hours during the validity of the Contract</t>
  </si>
  <si>
    <t>Development services</t>
  </si>
  <si>
    <t>Price of development services in EUR exc. VAT</t>
  </si>
  <si>
    <t>Total tender price in EUR exc. VAT</t>
  </si>
  <si>
    <t>VAT</t>
  </si>
  <si>
    <t>Total tender price including VAT</t>
  </si>
  <si>
    <t>Note: 21 percent VAT is indicated, since the Goods are supplied and the result of the services is provided in Lithuania. If the supplier is not a VAT payer, in this case the supplier indicates the legal basis in the VAT line. If the supplier is a non-Lithuanian company, it also indicates 21 percent VAT, because in such a case reverse VAT is applied and VAT is paid to the budget of the Republic of Lithuania by the Buyer.</t>
  </si>
  <si>
    <t>Incident management functionality implementation services (requirements specified in functional requirements 1-2 and 79-99) (including training for users and administrators)</t>
  </si>
  <si>
    <t>Risk management and control functionality implementation services (requirements specified in functional requirements 1-2, 24-25 and 100-115 and 120-123) (including training for users and administrators)</t>
  </si>
  <si>
    <t>Audit and inspection functionality implementation services (requirements specified in functional requirements 1-11 and 171-223) (including training)</t>
  </si>
  <si>
    <t>Security Observation Functionality Implementation Services (requirements specified in Functional Requirements 1-2 and 12-17) (including training for users and administrators)</t>
  </si>
  <si>
    <t>Contractor management functionality implementation services (requirements specified in functional requirements 1-2 and 18-23) (including training for users and administrators)</t>
  </si>
  <si>
    <t>Health management functionality implementation services (requirements specified in functional requirements 1-2 and 55-74) (including training for users and administrators)</t>
  </si>
  <si>
    <t>Environmental management functionality implementation services (requirements specified in functional requirements 1-2 and 37-52) (including training for users and administrators)</t>
  </si>
  <si>
    <t>Sustainability management functionality implementation services (requirements specified in functional requirements 1-2 and 53-54 and 138-170) (including training for users and administrators)</t>
  </si>
  <si>
    <t>Implementation services for the functionality of digital OSH procedures (requirements specified in functional requirements 1-2 and 75-78) (including training for users and administrators)</t>
  </si>
  <si>
    <t>Training and briefing management functionality implementation services (requirements specified in functional requirements 1-2 and 124-137) (including training for users and administrators)</t>
  </si>
  <si>
    <t>Emergency management functionality implementation services (requirements specified in functional requirements 1-2 and 35-36) (including training for users and administrators)</t>
  </si>
  <si>
    <r>
      <t xml:space="preserve">Functionality specified in Table 1 pont 6.12 of the Technical specification
</t>
    </r>
    <r>
      <rPr>
        <sz val="10"/>
        <color theme="1"/>
        <rFont val="Arial"/>
        <family val="2"/>
        <charset val="186"/>
      </rPr>
      <t>Work permit functionality implementation services (requirements specified in functional requirements 1-2 and 26-34 and 116-119) (including training for users and administrators)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</si>
</sst>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0"/>
      <color theme="1"/>
      <name val="Arial"/>
      <family val="2"/>
      <charset val="186"/>
    </font>
    <font>
      <sz val="10"/>
      <color theme="1"/>
      <name val="Arial"/>
      <family val="2"/>
      <charset val="186"/>
    </font>
    <font>
      <b/>
      <sz val="10"/>
      <color rgb="FF000000"/>
      <name val="Arial"/>
      <family val="2"/>
      <charset val="186"/>
    </font>
    <font>
      <sz val="10"/>
      <color rgb="FF000000"/>
      <name val="Arial"/>
      <family val="2"/>
      <charset val="186"/>
    </font>
    <font>
      <b/>
      <i/>
      <sz val="10"/>
      <color rgb="FFFF0000"/>
      <name val="Arial"/>
      <family val="2"/>
      <charset val="186"/>
    </font>
    <font>
      <i/>
      <sz val="11"/>
      <color theme="1"/>
      <name val="Calibri"/>
      <family val="2"/>
      <charset val="186"/>
      <scheme val="minor"/>
    </font>
    <font>
      <b/>
      <sz val="11"/>
      <color theme="1"/>
      <name val="Calibri"/>
      <family val="2"/>
      <charset val="186"/>
      <scheme val="minor"/>
    </font>
    <font>
      <sz val="10"/>
      <color rgb="FF3C4043"/>
      <name val="Arial"/>
      <family val="2"/>
      <charset val="186"/>
    </font>
  </fonts>
  <fills count="3">
    <fill>
      <patternFill patternType="none"/>
    </fill>
    <fill>
      <patternFill patternType="gray125"/>
    </fill>
    <fill>
      <patternFill patternType="solid">
        <fgColor rgb="FFDBE5F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42">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horizontal="center"/>
    </xf>
    <xf numFmtId="0" fontId="1" fillId="2"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2" fillId="0" borderId="3" xfId="0" applyFont="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horizontal="center" vertical="center" wrapText="1"/>
    </xf>
    <xf numFmtId="0" fontId="2" fillId="0" borderId="5" xfId="0" applyFont="1" applyBorder="1"/>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0" borderId="0" xfId="0" applyFont="1"/>
    <xf numFmtId="0" fontId="1" fillId="0" borderId="1" xfId="0" applyFont="1" applyBorder="1" applyAlignment="1">
      <alignment horizontal="right"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wrapText="1"/>
    </xf>
    <xf numFmtId="0" fontId="1" fillId="0" borderId="1" xfId="0" applyFont="1" applyBorder="1" applyAlignment="1">
      <alignment horizontal="lef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vertical="center" wrapText="1"/>
    </xf>
    <xf numFmtId="0" fontId="0" fillId="0" borderId="1" xfId="0" applyBorder="1"/>
    <xf numFmtId="0" fontId="7" fillId="0" borderId="1" xfId="0" applyFont="1" applyBorder="1" applyAlignment="1">
      <alignment horizontal="right"/>
    </xf>
    <xf numFmtId="0" fontId="7" fillId="0" borderId="1" xfId="0" applyFont="1" applyBorder="1" applyAlignment="1">
      <alignment horizontal="right" wrapText="1"/>
    </xf>
    <xf numFmtId="0" fontId="0" fillId="0" borderId="1" xfId="0" applyBorder="1" applyAlignment="1">
      <alignment horizontal="center"/>
    </xf>
    <xf numFmtId="0" fontId="3" fillId="0" borderId="0" xfId="0" applyFont="1" applyAlignment="1">
      <alignment horizontal="left" vertical="top" wrapText="1"/>
    </xf>
    <xf numFmtId="0" fontId="8" fillId="0" borderId="0" xfId="0" applyFont="1" applyAlignment="1">
      <alignment wrapText="1"/>
    </xf>
    <xf numFmtId="0" fontId="3" fillId="0" borderId="1" xfId="0" applyFont="1" applyBorder="1" applyAlignment="1">
      <alignment horizontal="left" vertical="top" wrapText="1"/>
    </xf>
    <xf numFmtId="0" fontId="6" fillId="0" borderId="0" xfId="0" applyFont="1" applyAlignment="1">
      <alignment horizontal="left"/>
    </xf>
    <xf numFmtId="0" fontId="2" fillId="0" borderId="0" xfId="0" applyFont="1" applyAlignment="1">
      <alignment horizontal="right"/>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43"/>
  <sheetViews>
    <sheetView tabSelected="1" topLeftCell="A25" zoomScale="85" zoomScaleNormal="85" workbookViewId="0">
      <selection activeCell="F28" sqref="F28"/>
    </sheetView>
  </sheetViews>
  <sheetFormatPr defaultColWidth="8.85546875" defaultRowHeight="12.75" x14ac:dyDescent="0.2"/>
  <cols>
    <col min="1" max="1" width="6.140625" style="1" customWidth="1"/>
    <col min="2" max="2" width="27.5703125" style="1" customWidth="1"/>
    <col min="3" max="3" width="18.85546875" style="1" customWidth="1"/>
    <col min="4" max="4" width="18" style="1" customWidth="1"/>
    <col min="5" max="5" width="17.7109375" style="1" customWidth="1"/>
    <col min="6" max="6" width="60.5703125" style="1" customWidth="1"/>
    <col min="7" max="16384" width="8.85546875" style="1"/>
  </cols>
  <sheetData>
    <row r="1" spans="1:6" x14ac:dyDescent="0.2">
      <c r="A1" s="16"/>
      <c r="D1" s="40" t="s">
        <v>24</v>
      </c>
      <c r="E1" s="40"/>
    </row>
    <row r="2" spans="1:6" x14ac:dyDescent="0.2">
      <c r="A2" s="41" t="s">
        <v>25</v>
      </c>
      <c r="B2" s="41"/>
      <c r="C2" s="41"/>
      <c r="D2" s="41"/>
      <c r="E2" s="41"/>
    </row>
    <row r="3" spans="1:6" ht="16.899999999999999" customHeight="1" x14ac:dyDescent="0.2">
      <c r="A3" s="12"/>
      <c r="B3" s="12"/>
      <c r="C3" s="12"/>
      <c r="D3" s="12"/>
      <c r="E3" s="12"/>
    </row>
    <row r="4" spans="1:6" s="5" customFormat="1" ht="63.75" x14ac:dyDescent="0.2">
      <c r="A4" s="6" t="s">
        <v>26</v>
      </c>
      <c r="B4" s="6" t="s">
        <v>27</v>
      </c>
      <c r="C4" s="6" t="s">
        <v>28</v>
      </c>
      <c r="D4" s="13" t="s">
        <v>29</v>
      </c>
      <c r="E4" s="13" t="s">
        <v>30</v>
      </c>
    </row>
    <row r="5" spans="1:6" x14ac:dyDescent="0.2">
      <c r="A5" s="6" t="s">
        <v>0</v>
      </c>
      <c r="B5" s="6" t="s">
        <v>1</v>
      </c>
      <c r="C5" s="6" t="s">
        <v>2</v>
      </c>
      <c r="D5" s="14" t="s">
        <v>3</v>
      </c>
      <c r="E5" s="15" t="s">
        <v>23</v>
      </c>
    </row>
    <row r="6" spans="1:6" ht="38.25" x14ac:dyDescent="0.2">
      <c r="A6" s="7" t="s">
        <v>4</v>
      </c>
      <c r="B6" s="36" t="s">
        <v>32</v>
      </c>
      <c r="C6" s="18">
        <v>5000</v>
      </c>
      <c r="D6" s="19"/>
      <c r="E6" s="3">
        <f>ROUND(C6*D6,2)</f>
        <v>0</v>
      </c>
      <c r="F6" s="21"/>
    </row>
    <row r="7" spans="1:6" ht="38.25" x14ac:dyDescent="0.2">
      <c r="A7" s="7" t="s">
        <v>5</v>
      </c>
      <c r="B7" s="36" t="s">
        <v>31</v>
      </c>
      <c r="C7" s="18">
        <v>5000</v>
      </c>
      <c r="D7" s="19"/>
      <c r="E7" s="3">
        <f t="shared" ref="E7:E10" si="0">ROUND(C7*D7,2)</f>
        <v>0</v>
      </c>
    </row>
    <row r="8" spans="1:6" ht="38.25" x14ac:dyDescent="0.2">
      <c r="A8" s="7" t="s">
        <v>6</v>
      </c>
      <c r="B8" s="36" t="s">
        <v>33</v>
      </c>
      <c r="C8" s="18">
        <v>5000</v>
      </c>
      <c r="D8" s="19"/>
      <c r="E8" s="3">
        <f t="shared" si="0"/>
        <v>0</v>
      </c>
    </row>
    <row r="9" spans="1:6" ht="38.25" x14ac:dyDescent="0.2">
      <c r="A9" s="7" t="s">
        <v>7</v>
      </c>
      <c r="B9" s="36" t="s">
        <v>34</v>
      </c>
      <c r="C9" s="18">
        <v>5000</v>
      </c>
      <c r="D9" s="19"/>
      <c r="E9" s="3">
        <f t="shared" si="0"/>
        <v>0</v>
      </c>
    </row>
    <row r="10" spans="1:6" ht="38.25" x14ac:dyDescent="0.2">
      <c r="A10" s="2" t="s">
        <v>8</v>
      </c>
      <c r="B10" s="38" t="s">
        <v>35</v>
      </c>
      <c r="C10" s="3">
        <v>5000</v>
      </c>
      <c r="D10" s="19"/>
      <c r="E10" s="3">
        <f t="shared" si="0"/>
        <v>0</v>
      </c>
    </row>
    <row r="11" spans="1:6" ht="25.5" x14ac:dyDescent="0.2">
      <c r="A11" s="25"/>
      <c r="B11" s="26"/>
      <c r="C11" s="27"/>
      <c r="D11" s="4" t="s">
        <v>36</v>
      </c>
      <c r="E11" s="3">
        <f>ROUND(SUM(E6:E10),2)</f>
        <v>0</v>
      </c>
    </row>
    <row r="12" spans="1:6" x14ac:dyDescent="0.2">
      <c r="A12" s="25"/>
      <c r="B12" s="26"/>
      <c r="C12" s="27"/>
      <c r="D12" s="31"/>
      <c r="E12" s="30"/>
    </row>
    <row r="13" spans="1:6" ht="38.25" x14ac:dyDescent="0.25">
      <c r="A13" s="6" t="s">
        <v>26</v>
      </c>
      <c r="B13" s="6" t="s">
        <v>27</v>
      </c>
      <c r="C13" s="6" t="s">
        <v>37</v>
      </c>
      <c r="D13" s="13" t="s">
        <v>29</v>
      </c>
      <c r="E13"/>
    </row>
    <row r="14" spans="1:6" ht="15" x14ac:dyDescent="0.25">
      <c r="A14" s="6" t="s">
        <v>0</v>
      </c>
      <c r="B14" s="6" t="s">
        <v>1</v>
      </c>
      <c r="C14" s="6" t="s">
        <v>2</v>
      </c>
      <c r="D14" s="14" t="s">
        <v>3</v>
      </c>
      <c r="E14"/>
    </row>
    <row r="15" spans="1:6" ht="103.5" thickBot="1" x14ac:dyDescent="0.3">
      <c r="A15" s="7" t="s">
        <v>9</v>
      </c>
      <c r="B15" s="8" t="s">
        <v>38</v>
      </c>
      <c r="C15" s="9"/>
      <c r="D15" s="10"/>
      <c r="E15"/>
      <c r="F15" s="37" t="s">
        <v>40</v>
      </c>
    </row>
    <row r="16" spans="1:6" ht="90" thickBot="1" x14ac:dyDescent="0.3">
      <c r="A16" s="7" t="s">
        <v>10</v>
      </c>
      <c r="B16" s="23" t="s">
        <v>48</v>
      </c>
      <c r="C16" s="18">
        <v>1</v>
      </c>
      <c r="D16" s="10"/>
      <c r="E16"/>
    </row>
    <row r="17" spans="1:5" ht="102.75" thickBot="1" x14ac:dyDescent="0.3">
      <c r="A17" s="7" t="s">
        <v>11</v>
      </c>
      <c r="B17" s="23" t="s">
        <v>49</v>
      </c>
      <c r="C17" s="18">
        <v>1</v>
      </c>
      <c r="D17" s="10"/>
      <c r="E17"/>
    </row>
    <row r="18" spans="1:5" ht="77.25" thickBot="1" x14ac:dyDescent="0.3">
      <c r="A18" s="7" t="s">
        <v>12</v>
      </c>
      <c r="B18" s="23" t="s">
        <v>50</v>
      </c>
      <c r="C18" s="18">
        <v>1</v>
      </c>
      <c r="D18" s="10"/>
      <c r="E18"/>
    </row>
    <row r="19" spans="1:5" ht="90" thickBot="1" x14ac:dyDescent="0.3">
      <c r="A19" s="7" t="s">
        <v>13</v>
      </c>
      <c r="B19" s="24" t="s">
        <v>51</v>
      </c>
      <c r="C19" s="18">
        <v>1</v>
      </c>
      <c r="D19" s="10"/>
      <c r="E19"/>
    </row>
    <row r="20" spans="1:5" ht="90" thickBot="1" x14ac:dyDescent="0.3">
      <c r="A20" s="7" t="s">
        <v>14</v>
      </c>
      <c r="B20" s="24" t="s">
        <v>52</v>
      </c>
      <c r="C20" s="18">
        <v>1</v>
      </c>
      <c r="D20" s="10"/>
      <c r="E20"/>
    </row>
    <row r="21" spans="1:5" ht="90" thickBot="1" x14ac:dyDescent="0.3">
      <c r="A21" s="7" t="s">
        <v>15</v>
      </c>
      <c r="B21" s="24" t="s">
        <v>53</v>
      </c>
      <c r="C21" s="18">
        <v>1</v>
      </c>
      <c r="D21" s="10"/>
      <c r="E21"/>
    </row>
    <row r="22" spans="1:5" ht="90" thickBot="1" x14ac:dyDescent="0.3">
      <c r="A22" s="7" t="s">
        <v>16</v>
      </c>
      <c r="B22" s="24" t="s">
        <v>54</v>
      </c>
      <c r="C22" s="18">
        <v>1</v>
      </c>
      <c r="D22" s="10"/>
      <c r="E22"/>
    </row>
    <row r="23" spans="1:5" ht="90" thickBot="1" x14ac:dyDescent="0.3">
      <c r="A23" s="7" t="s">
        <v>17</v>
      </c>
      <c r="B23" s="24" t="s">
        <v>55</v>
      </c>
      <c r="C23" s="18">
        <v>1</v>
      </c>
      <c r="D23" s="10"/>
      <c r="E23"/>
    </row>
    <row r="24" spans="1:5" ht="90" thickBot="1" x14ac:dyDescent="0.3">
      <c r="A24" s="2" t="s">
        <v>18</v>
      </c>
      <c r="B24" s="24" t="s">
        <v>56</v>
      </c>
      <c r="C24" s="3">
        <v>1</v>
      </c>
      <c r="D24" s="11"/>
      <c r="E24"/>
    </row>
    <row r="25" spans="1:5" ht="90" thickBot="1" x14ac:dyDescent="0.3">
      <c r="A25" s="28" t="s">
        <v>19</v>
      </c>
      <c r="B25" s="24" t="s">
        <v>57</v>
      </c>
      <c r="C25" s="29">
        <v>1</v>
      </c>
      <c r="D25" s="11"/>
      <c r="E25"/>
    </row>
    <row r="26" spans="1:5" ht="90" thickBot="1" x14ac:dyDescent="0.3">
      <c r="A26" s="2" t="s">
        <v>20</v>
      </c>
      <c r="B26" s="23" t="s">
        <v>58</v>
      </c>
      <c r="C26" s="3">
        <v>1</v>
      </c>
      <c r="D26" s="11"/>
      <c r="E26"/>
    </row>
    <row r="27" spans="1:5" ht="38.25" x14ac:dyDescent="0.25">
      <c r="A27" s="25"/>
      <c r="B27" s="25"/>
      <c r="C27" s="2" t="s">
        <v>39</v>
      </c>
      <c r="D27" s="2">
        <f>ROUND(SUM(D16:D26),2)</f>
        <v>0</v>
      </c>
      <c r="E27"/>
    </row>
    <row r="28" spans="1:5" ht="15" x14ac:dyDescent="0.25">
      <c r="A28" s="25"/>
      <c r="B28" s="25"/>
      <c r="C28"/>
      <c r="D28"/>
      <c r="E28"/>
    </row>
    <row r="29" spans="1:5" ht="127.5" x14ac:dyDescent="0.25">
      <c r="A29" s="2" t="s">
        <v>21</v>
      </c>
      <c r="B29" s="22" t="s">
        <v>59</v>
      </c>
      <c r="C29" s="3">
        <v>1</v>
      </c>
      <c r="D29" s="20"/>
      <c r="E29"/>
    </row>
    <row r="30" spans="1:5" ht="38.25" x14ac:dyDescent="0.25">
      <c r="A30" s="2"/>
      <c r="B30" s="22"/>
      <c r="C30" s="2" t="s">
        <v>39</v>
      </c>
      <c r="D30" s="20">
        <f>D29</f>
        <v>0</v>
      </c>
      <c r="E30"/>
    </row>
    <row r="31" spans="1:5" ht="15" x14ac:dyDescent="0.25">
      <c r="A31"/>
      <c r="B31"/>
      <c r="C31"/>
      <c r="D31"/>
      <c r="E31"/>
    </row>
    <row r="32" spans="1:5" ht="51" x14ac:dyDescent="0.2">
      <c r="A32" s="6" t="s">
        <v>26</v>
      </c>
      <c r="B32" s="6" t="s">
        <v>27</v>
      </c>
      <c r="C32" s="6" t="s">
        <v>41</v>
      </c>
      <c r="D32" s="13" t="s">
        <v>29</v>
      </c>
      <c r="E32" s="13" t="s">
        <v>30</v>
      </c>
    </row>
    <row r="33" spans="1:6" x14ac:dyDescent="0.2">
      <c r="A33" s="6" t="s">
        <v>0</v>
      </c>
      <c r="B33" s="6" t="s">
        <v>1</v>
      </c>
      <c r="C33" s="6" t="s">
        <v>2</v>
      </c>
      <c r="D33" s="14" t="s">
        <v>3</v>
      </c>
      <c r="E33" s="15" t="s">
        <v>23</v>
      </c>
    </row>
    <row r="34" spans="1:6" x14ac:dyDescent="0.2">
      <c r="A34" s="2" t="s">
        <v>22</v>
      </c>
      <c r="B34" s="22" t="s">
        <v>42</v>
      </c>
      <c r="C34" s="3">
        <v>350</v>
      </c>
      <c r="D34" s="11"/>
      <c r="E34" s="3">
        <f>ROUND(C34*D34,2)</f>
        <v>0</v>
      </c>
    </row>
    <row r="35" spans="1:6" ht="51" x14ac:dyDescent="0.2">
      <c r="A35" s="2"/>
      <c r="B35" s="2"/>
      <c r="C35" s="3"/>
      <c r="D35" s="20" t="s">
        <v>43</v>
      </c>
      <c r="E35" s="3">
        <f>E34</f>
        <v>0</v>
      </c>
    </row>
    <row r="36" spans="1:6" ht="15" x14ac:dyDescent="0.25">
      <c r="A36"/>
      <c r="B36"/>
      <c r="C36"/>
      <c r="D36"/>
      <c r="E36"/>
    </row>
    <row r="37" spans="1:6" ht="15" x14ac:dyDescent="0.25">
      <c r="A37"/>
      <c r="B37"/>
      <c r="C37"/>
      <c r="D37"/>
      <c r="E37"/>
    </row>
    <row r="38" spans="1:6" ht="25.5" x14ac:dyDescent="0.25">
      <c r="A38"/>
      <c r="B38" s="17" t="s">
        <v>44</v>
      </c>
      <c r="C38" s="35">
        <f>ROUND(SUM(E11+D27+D30+E35),2)</f>
        <v>0</v>
      </c>
      <c r="D38"/>
      <c r="E38"/>
    </row>
    <row r="39" spans="1:6" ht="77.25" x14ac:dyDescent="0.25">
      <c r="A39"/>
      <c r="B39" s="33" t="s">
        <v>45</v>
      </c>
      <c r="C39" s="32"/>
      <c r="D39"/>
      <c r="E39"/>
      <c r="F39" s="21" t="s">
        <v>47</v>
      </c>
    </row>
    <row r="40" spans="1:6" ht="30" x14ac:dyDescent="0.25">
      <c r="A40"/>
      <c r="B40" s="34" t="s">
        <v>46</v>
      </c>
      <c r="C40" s="32"/>
      <c r="D40"/>
      <c r="E40"/>
    </row>
    <row r="41" spans="1:6" ht="15" x14ac:dyDescent="0.25">
      <c r="A41"/>
      <c r="B41"/>
      <c r="C41"/>
      <c r="D41"/>
      <c r="E41"/>
    </row>
    <row r="43" spans="1:6" ht="15" x14ac:dyDescent="0.25">
      <c r="A43" s="39"/>
      <c r="B43" s="39"/>
      <c r="C43" s="39"/>
      <c r="D43" s="39"/>
      <c r="E43" s="39"/>
    </row>
  </sheetData>
  <mergeCells count="3">
    <mergeCell ref="A43:E43"/>
    <mergeCell ref="D1:E1"/>
    <mergeCell ref="A2:E2"/>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67A2B2E91D3F34CADC5C9F7409123AD" ma:contentTypeVersion="4" ma:contentTypeDescription="Create a new document." ma:contentTypeScope="" ma:versionID="6e30f8c2f24ed9d445a34aac1f67a592">
  <xsd:schema xmlns:xsd="http://www.w3.org/2001/XMLSchema" xmlns:xs="http://www.w3.org/2001/XMLSchema" xmlns:p="http://schemas.microsoft.com/office/2006/metadata/properties" xmlns:ns2="dfbb9abb-33a4-44d6-bcde-4cc38f588280" targetNamespace="http://schemas.microsoft.com/office/2006/metadata/properties" ma:root="true" ma:fieldsID="3f8a18b8849f5b58039930ad3ad424da" ns2:_="">
    <xsd:import namespace="dfbb9abb-33a4-44d6-bcde-4cc38f588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bb9abb-33a4-44d6-bcde-4cc38f588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3C595B9-E41D-41A3-A0AA-D0E8892AC1F4}">
  <ds:schemaRefs>
    <ds:schemaRef ds:uri="http://schemas.microsoft.com/sharepoint/v3/contenttype/forms"/>
  </ds:schemaRefs>
</ds:datastoreItem>
</file>

<file path=customXml/itemProps2.xml><?xml version="1.0" encoding="utf-8"?>
<ds:datastoreItem xmlns:ds="http://schemas.openxmlformats.org/officeDocument/2006/customXml" ds:itemID="{99C2628C-2D9F-43EF-AFFD-ADAC2E9EA2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bb9abb-33a4-44d6-bcde-4cc38f5882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52DD84-A9F8-482C-AA8E-5CC38FF197B0}">
  <ds:schemaRefs>
    <ds:schemaRef ds:uri="http://schemas.microsoft.com/office/2006/documentManagement/types"/>
    <ds:schemaRef ds:uri="http://purl.org/dc/terms/"/>
    <ds:schemaRef ds:uri="http://purl.org/dc/elements/1.1/"/>
    <ds:schemaRef ds:uri="http://purl.org/dc/dcmitype/"/>
    <ds:schemaRef ds:uri="http://schemas.microsoft.com/office/infopath/2007/PartnerControls"/>
    <ds:schemaRef ds:uri="http://schemas.microsoft.com/office/2006/metadata/properties"/>
    <ds:schemaRef ds:uri="http://schemas.openxmlformats.org/package/2006/metadata/core-properties"/>
    <ds:schemaRef ds:uri="dfbb9abb-33a4-44d6-bcde-4cc38f588280"/>
    <ds:schemaRef ds:uri="http://www.w3.org/XML/1998/namespace"/>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Marius Stankus</cp:lastModifiedBy>
  <cp:revision/>
  <dcterms:created xsi:type="dcterms:W3CDTF">2023-10-31T10:19:24Z</dcterms:created>
  <dcterms:modified xsi:type="dcterms:W3CDTF">2025-10-08T10:55:08Z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0x010100767A2B2E91D3F34CADC5C9F7409123AD</vt:lpwstr>
  </property>
</Properties>
</file>